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22"/>
  <c r="Q32"/>
  <c r="Q12"/>
  <c r="Q17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H12"/>
  <c r="D12"/>
  <c r="F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<sst xmlns="http://schemas.openxmlformats.org/spreadsheetml/2006/main" count="120" uniqueCount="78">
  <si>
    <t>Česká kuželkářská
asociace</t>
  </si>
  <si>
    <t>Zápis o utkání</t>
  </si>
  <si>
    <t xml:space="preserve">Kuželna:  </t>
  </si>
  <si>
    <t>TJ Třebíč</t>
  </si>
  <si>
    <t>Datum:  </t>
  </si>
  <si>
    <t>1.3.2025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</si>
  <si>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</si>
  <si>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</si>
  <si>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</si>
  <si>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</si>
  <si>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</si>
  <si>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</si>
  <si>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</si>
  <si>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</si>
  <si>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</si>
  <si>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</si>
  <si>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</si>
  <si>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</si>
  <si>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</si>
  <si>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</si>
  <si>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Vrbka</t>
  </si>
  <si>
    <t>Flek</t>
  </si>
  <si>
    <t>Josef</t>
  </si>
  <si>
    <t>Jakub</t>
  </si>
  <si>
    <t>Pevný</t>
  </si>
  <si>
    <t>Robert</t>
  </si>
  <si>
    <t>Roman</t>
  </si>
  <si>
    <t>Rypel</t>
  </si>
  <si>
    <t>Lukáč</t>
  </si>
  <si>
    <t>Václav</t>
  </si>
  <si>
    <t>Otakar</t>
  </si>
  <si>
    <t>Tenkl</t>
  </si>
  <si>
    <t>Němec</t>
  </si>
  <si>
    <t>Jaroslav</t>
  </si>
  <si>
    <t>Ondřej</t>
  </si>
  <si>
    <t>Ježek</t>
  </si>
  <si>
    <t>Sehnal</t>
  </si>
  <si>
    <t>Miroslav</t>
  </si>
  <si>
    <t>Petr</t>
  </si>
  <si>
    <t>Nestrojil</t>
  </si>
  <si>
    <t>Havíř</t>
  </si>
  <si>
    <t>Kamil</t>
  </si>
  <si>
    <t>Celkový výkon družstva  </t>
  </si>
  <si>
    <t>Vedoucí družstva         Jméno:</t>
  </si>
  <si>
    <t>Robert Pevný</t>
  </si>
  <si>
    <t>Bodový zisk</t>
  </si>
  <si>
    <t>Petr Havíř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</si>
  <si>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</si>
  <si>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</si>
  <si>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</si>
  <si>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</si>
  <si>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</si>
  <si>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</si>
  <si>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</si>
  <si>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</si>
  <si>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</si>
  <si>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</si>
  <si>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19:45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</si>
  <si>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</si>
  <si>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</si>
  <si>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</si>
  <si>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</si>
  <si>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</si>
  <si>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</si>
  <si>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</si>
  <si>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</si>
  <si>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</si>
  <si>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</si>
  <si>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Toman Lukáš</t>
  </si>
  <si>
    <t>Ježek Miroslav</t>
  </si>
  <si>
    <t>Janáček Vít</t>
  </si>
  <si>
    <t>Havíř Petr</t>
  </si>
  <si>
    <t>Novotný Mojmír</t>
  </si>
  <si>
    <t>Nestrojil Kamil</t>
  </si>
  <si>
    <t>Napomínání hráčů za nesportovní chování či vyloučení ze startu:</t>
  </si>
  <si>
    <t>Různé:</t>
  </si>
  <si>
    <t xml:space="preserve">Datum a podpis rozhodčího:  </t>
  </si>
  <si>
    <t>1.3.2025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</si>
</sst>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107</v>
      </c>
      <c r="E8" s="12">
        <v>54</v>
      </c>
      <c r="F8" s="12">
        <v>0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53</v>
      </c>
      <c r="P8" s="12">
        <v>0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33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49</v>
      </c>
      <c r="P9" s="18">
        <v>0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53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62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25365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184</v>
      </c>
      <c r="F12" s="28">
        <f>IF(ISNUMBER($G12),SUM(F8:F11),"")</f>
        <v>3</v>
      </c>
      <c r="G12" s="29">
        <f>IF(SUM($G8:$G11)+SUM($Q8:$Q11)&gt;0,SUM(G8:G11),"")</f>
        <v>568</v>
      </c>
      <c r="H12" s="27">
        <f>IF(ISNUMBER($G12),SUM(H8:H11),"")</f>
        <v>1</v>
      </c>
      <c r="I12" s="99"/>
      <c r="K12" s="96">
        <v>19643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209</v>
      </c>
      <c r="P12" s="28">
        <f>IF(ISNUMBER($G12),SUM(P8:P11),"")</f>
        <v>0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53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91</v>
      </c>
      <c r="O13" s="12">
        <v>51</v>
      </c>
      <c r="P13" s="12">
        <v>0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0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88</v>
      </c>
      <c r="E15" s="18">
        <v>44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104</v>
      </c>
      <c r="O15" s="18">
        <v>54</v>
      </c>
      <c r="P15" s="18">
        <v>2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43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54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7442</v>
      </c>
      <c r="B17" s="97"/>
      <c r="C17" s="26" t="s">
        <v>17</v>
      </c>
      <c r="D17" s="27">
        <f>IF(ISNUMBER($G17),SUM(D13:D16),"")</f>
        <v>366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6326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213</v>
      </c>
      <c r="P17" s="28">
        <f>IF(ISNUMBER($G17),SUM(P13:P16),"")</f>
        <v>3</v>
      </c>
      <c r="Q17" s="29">
        <f>IF(SUM($G13:$G16)+SUM($Q13:$Q16)&gt;0,SUM(Q13:Q16),"")</f>
        <v>587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104</v>
      </c>
      <c r="E18" s="12">
        <v>52</v>
      </c>
      <c r="F18" s="12">
        <v>1</v>
      </c>
      <c r="G18" s="13">
        <f>IF(AND(ISBLANK(D18),ISBLANK(E18)),"",D18+E18)</f>
        <v>156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100</v>
      </c>
      <c r="O18" s="12">
        <v>79</v>
      </c>
      <c r="P18" s="12">
        <v>1</v>
      </c>
      <c r="Q18" s="13">
        <f>IF(AND(ISBLANK(N18),ISBLANK(O18)),"",N18+O18)</f>
        <v>179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43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61</v>
      </c>
      <c r="P19" s="18">
        <v>1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71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100</v>
      </c>
      <c r="O20" s="18">
        <v>36</v>
      </c>
      <c r="P20" s="18">
        <v>2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36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45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202</v>
      </c>
      <c r="F22" s="28">
        <f>IF(ISNUMBER($G22),SUM(F18:F21),"")</f>
        <v>3</v>
      </c>
      <c r="G22" s="29">
        <f>IF(SUM($G18:$G21)+SUM($Q18:$Q21)&gt;0,SUM(G18:G21),"")</f>
        <v>567</v>
      </c>
      <c r="H22" s="27">
        <f>IF(ISNUMBER($G22),SUM(H18:H21),"")</f>
        <v>1</v>
      </c>
      <c r="I22" s="99"/>
      <c r="K22" s="96">
        <v>19641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221</v>
      </c>
      <c r="P22" s="28">
        <f>IF(ISNUMBER($G22),SUM(P18:P21),"")</f>
        <v>5</v>
      </c>
      <c r="Q22" s="29">
        <f>IF(SUM($G18:$G21)+SUM($Q18:$Q21)&gt;0,SUM(Q18:Q21),"")</f>
        <v>606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51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100</v>
      </c>
      <c r="O23" s="12">
        <v>35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62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1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36</v>
      </c>
      <c r="F25" s="18">
        <v>3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87</v>
      </c>
      <c r="O25" s="18">
        <v>54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36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45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10706</v>
      </c>
      <c r="L27" s="97"/>
      <c r="M27" s="26" t="s">
        <v>17</v>
      </c>
      <c r="N27" s="27">
        <f>IF(ISNUMBER($G27),SUM(N23:N26),"")</f>
        <v>376</v>
      </c>
      <c r="O27" s="28">
        <f>IF(ISNUMBER($G27),SUM(O23:O26),"")</f>
        <v>187</v>
      </c>
      <c r="P27" s="28">
        <f>IF(ISNUMBER($G27),SUM(P23:P26),"")</f>
        <v>1</v>
      </c>
      <c r="Q27" s="29">
        <f>IF(SUM($G23:$G26)+SUM($Q23:$Q26)&gt;0,SUM(Q23:Q26),"")</f>
        <v>563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38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63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52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41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43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83</v>
      </c>
      <c r="O30" s="18">
        <v>44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3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36</v>
      </c>
      <c r="P31" s="23">
        <v>3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26069</v>
      </c>
      <c r="B32" s="97"/>
      <c r="C32" s="26" t="s">
        <v>17</v>
      </c>
      <c r="D32" s="27">
        <f>IF(ISNUMBER($G32),SUM(D28:D31),"")</f>
        <v>356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532</v>
      </c>
      <c r="H32" s="27">
        <f>IF(ISNUMBER($G32),SUM(H28:H31),"")</f>
        <v>2</v>
      </c>
      <c r="I32" s="99"/>
      <c r="K32" s="96">
        <v>21035</v>
      </c>
      <c r="L32" s="97"/>
      <c r="M32" s="26" t="s">
        <v>17</v>
      </c>
      <c r="N32" s="27">
        <f>IF(ISNUMBER($G32),SUM(N28:N31),"")</f>
        <v>376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54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41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114</v>
      </c>
      <c r="E34" s="18">
        <v>41</v>
      </c>
      <c r="F34" s="18">
        <v>1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4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40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78</v>
      </c>
      <c r="O35" s="18">
        <v>53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63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31</v>
      </c>
      <c r="P36" s="23">
        <v>4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14723</v>
      </c>
      <c r="B37" s="97"/>
      <c r="C37" s="26" t="s">
        <v>17</v>
      </c>
      <c r="D37" s="27">
        <f>IF(ISNUMBER($G37),SUM(D33:D36),"")</f>
        <v>407</v>
      </c>
      <c r="E37" s="28">
        <f>IF(ISNUMBER($G37),SUM(E33:E36),"")</f>
        <v>198</v>
      </c>
      <c r="F37" s="28">
        <f>IF(ISNUMBER($G37),SUM(F33:F36),"")</f>
        <v>1</v>
      </c>
      <c r="G37" s="29">
        <f>IF(SUM($G33:$G36)+SUM($Q33:$Q36)&gt;0,SUM(G33:G36),"")</f>
        <v>605</v>
      </c>
      <c r="H37" s="27">
        <f>IF(ISNUMBER($G37),SUM(H33:H36),"")</f>
        <v>4</v>
      </c>
      <c r="I37" s="99"/>
      <c r="K37" s="96">
        <v>9247</v>
      </c>
      <c r="L37" s="97"/>
      <c r="M37" s="26" t="s">
        <v>17</v>
      </c>
      <c r="N37" s="27">
        <f>IF(ISNUMBER($G37),SUM(N33:N36),"")</f>
        <v>341</v>
      </c>
      <c r="O37" s="28">
        <f>IF(ISNUMBER($G37),SUM(O33:O36),"")</f>
        <v>160</v>
      </c>
      <c r="P37" s="28">
        <f>IF(ISNUMBER($G37),SUM(P33:P36),"")</f>
        <v>12</v>
      </c>
      <c r="Q37" s="29">
        <f>IF(SUM($G33:$G36)+SUM($Q33:$Q36)&gt;0,SUM(Q33:Q36),"")</f>
        <v>501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2259</v>
      </c>
      <c r="E39" s="34">
        <f>IF(ISNUMBER($G39),SUM(E12,E17,E22,E27,E32,E37),"")</f>
        <v>1139</v>
      </c>
      <c r="F39" s="34">
        <f>IF(ISNUMBER($G39),SUM(F12,F17,F22,F27,F32,F37),"")</f>
        <v>18</v>
      </c>
      <c r="G39" s="35">
        <f>IF(SUM($G$8:$G$37)+SUM($Q$8:$Q$37)&gt;0,SUM(G12,G17,G22,G27,G32,G37),"")</f>
        <v>3398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2234</v>
      </c>
      <c r="O39" s="34">
        <f>IF(ISNUMBER($G39),SUM(O12,O17,O22,O27,O32,O37),"")</f>
        <v>1174</v>
      </c>
      <c r="P39" s="34">
        <f>IF(ISNUMBER($G39),SUM(P12,P17,P22,P27,P32,P37),"")</f>
        <v>27</v>
      </c>
      <c r="Q39" s="35">
        <f>IF(SUM($G$8:$G$37)+SUM($Q$8:$Q$37)&gt;0,SUM(Q12,Q17,Q22,Q27,Q32,Q37),"")</f>
        <v>3408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Třebíč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90</v>
      </c>
      <c r="B57" s="72" t="s">
        <v>68</v>
      </c>
      <c r="C57" s="73"/>
      <c r="D57" s="63">
        <v>14217</v>
      </c>
      <c r="E57" s="72" t="s">
        <v>69</v>
      </c>
      <c r="F57" s="75"/>
      <c r="G57" s="75"/>
      <c r="H57" s="73"/>
      <c r="I57" s="63">
        <v>26069</v>
      </c>
      <c r="J57" s="44"/>
      <c r="K57" s="64">
        <v>61</v>
      </c>
      <c r="L57" s="72" t="s">
        <v>70</v>
      </c>
      <c r="M57" s="73"/>
      <c r="N57" s="63">
        <v>24578</v>
      </c>
      <c r="O57" s="72" t="s">
        <v>71</v>
      </c>
      <c r="P57" s="75"/>
      <c r="Q57" s="75"/>
      <c r="R57" s="73"/>
      <c r="S57" s="65">
        <v>9247</v>
      </c>
    </row>
    <row r="58" spans="1:19" ht="21" customHeight="1">
      <c r="A58" s="62">
        <v>1</v>
      </c>
      <c r="B58" s="72" t="s">
        <v>72</v>
      </c>
      <c r="C58" s="73"/>
      <c r="D58" s="63">
        <v>20694</v>
      </c>
      <c r="E58" s="72" t="s">
        <v>73</v>
      </c>
      <c r="F58" s="75"/>
      <c r="G58" s="75"/>
      <c r="H58" s="73"/>
      <c r="I58" s="63">
        <v>14723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2025-03-01T19:08:59Z</dcterms:modified>
</cp:coreProperties>
</file>